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EF1200CC-24BF-4B74-8B24-E1FA368788A6}"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 r="D4" i="1"/>
  <c r="F4" i="1"/>
  <c r="D5" i="1"/>
  <c r="F5" i="1"/>
  <c r="D6" i="1"/>
  <c r="F6" i="1"/>
  <c r="D7" i="1"/>
  <c r="F7" i="1"/>
  <c r="D8" i="1"/>
  <c r="F8" i="1"/>
  <c r="D9" i="1"/>
  <c r="F9" i="1"/>
  <c r="D10" i="1"/>
  <c r="F10" i="1"/>
  <c r="D11" i="1"/>
  <c r="F11" i="1"/>
  <c r="D12" i="1"/>
  <c r="F12" i="1"/>
  <c r="D13" i="1"/>
  <c r="F13" i="1"/>
  <c r="D14" i="1"/>
  <c r="F14" i="1"/>
  <c r="D15" i="1"/>
  <c r="F15" i="1"/>
  <c r="D16" i="1"/>
  <c r="F16" i="1"/>
  <c r="D17" i="1"/>
  <c r="F17" i="1"/>
  <c r="D18" i="1"/>
  <c r="F18" i="1"/>
  <c r="D19" i="1"/>
  <c r="F19" i="1"/>
</calcChain>
</file>

<file path=xl/sharedStrings.xml><?xml version="1.0" encoding="utf-8"?>
<sst xmlns="http://schemas.openxmlformats.org/spreadsheetml/2006/main" count="190" uniqueCount="166">
  <si>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</si>
  <si>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</si>
  <si>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</si>
  <si>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</si>
  <si>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</si>
  <si>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</si>
  <si>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</si>
  <si>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</si>
  <si>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</si>
  <si>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</si>
  <si>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</si>
  <si>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</si>
  <si>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</si>
  <si>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</si>
  <si>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</si>
  <si>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</si>
  <si>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</si>
  <si>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</si>
  <si>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Assessing Household Solid Fuel Use: Multiple Implications for the Millennium Development Goals.</t>
  </si>
  <si>
    <t>Rehfuess, Eva; Mehta, Sumi; Prüss-Üstün, Annette</t>
  </si>
  <si>
    <t>Environmental Health Perspectives</t>
  </si>
  <si>
    <t>10.1289/ehp.8603</t>
  </si>
  <si>
    <t>National Institute of Environmental Health Sciences</t>
  </si>
  <si>
    <t>Article</t>
  </si>
  <si>
    <t>FUEL; POWER resources; HOUSEHOLD surveys; CENSUS; SOCIAL change; PUBLIC health; CHILDREN'S health; SOCIAL development; WORLD Health Organization; Fuel Dealers; Other fuel dealers; Health and Welfare Funds</t>
  </si>
  <si>
    <t>child health; environment; indoor air pollution; maternal health; Millennium Development Goals; poverty; solid fuels</t>
  </si>
  <si>
    <t>OBJECTIVE: The World Health Organization is the agency responsible for reporting the Millennium Development Goal (MDG) indicator ‘percentage of population using solid fuels.’ In this article, we present the results of a comprehensive assessment of solid fuel use, conducted in 2005, and discuss the implications of our findings in the context of achieving the MDGs. METHODS: For 93 countries, solid fuel use data were compiled from recent national censuses or household surveys. For the 36 countries where no data were available, the indicator was modeled. For 52 upper-middle or high-income countries, the indicator was assumed to be &lt; 5%. RESULTS: According to our assessment, 52% of the world's population uses solid fuels. This percentage varies widely between countries and regions, ranging from 77%, 74%, and 74% in Sub-Saharan Africa, Southeast Asia, and the Western Pacific Region, respectively, to 36% in the Eastern Mediterranean Region, 16% in Latin America and the Caribbean and in Central and Eastern Europe. In most industrialized countries, solid fuel use falls to the &lt; 5% mark. DISCUSSION: Although the ‘percentage of population using solid fuels’ is classified as an indicator to measure progress towards MDG 7, reliance on traditional household energy practices has distinct implications for most of the MDGs, notably MDGs 4 and 5. There is an urgent need for development agendas to recognize the fundamental role that household energy plays in improving child and maternal health and fostering economic and social development. [ABSTRACT FROM AUTHOR] Copyright of Environmental Health Perspectives is the property of National Institute of Environmental Health Sciences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</si>
  <si>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http://ezlibrary.technion.ac.il/login?url=https://search.ebscohost.com/login.aspx?direct=true&amp;db=a9h&amp;AN=20232203&amp;site=ehost-live&amp;scope=site</t>
  </si>
  <si>
    <t>Childhood central nervous system tumours: Incidence and time trends in 13 Southern and Eastern European cancer registries.</t>
  </si>
  <si>
    <t>Papathoma, Paraskevi; Thomopoulos, Thomas P.; Karalexi, Maria A.; Ryzhov, Anton; Zborovskaya, Anna; Dimitrova, Nadya; Zivkovic, Snezana; Eser, Sultan; Antunes, Luís; Sekerija, Mario; Zagar, Tina; Bastos, Joana; Demetriou, Anna; Cozma, Raluca; Coza, Daniela; Bouka, Evdoxia; Dessypris, Nick; Kantzanou, Maria; Kanavidis, Prodromos; Dana, Helen</t>
  </si>
  <si>
    <t>European Journal of Cancer</t>
  </si>
  <si>
    <t>10.1016/j.ejca.2015.04.014</t>
  </si>
  <si>
    <t>Elsevier B.V.</t>
  </si>
  <si>
    <t>GLIOMAS; AGE distribution; REPORTING of diseases; GERM cell tumors; EVALUATION of medical care; NOSOLOGY; POISSON distribution; PROFESSIONAL associations; LOGISTIC regression analysis; DEATH certificates; DISEASE incidence; ACQUISITION of data; DIAGNOSIS; EASTERN Europe; GREECE; TURKEY; UKRAINE; Professional Organizations; Labor Unions and Similar Labor Organizations; CENTRAL nervous system tumors</t>
  </si>
  <si>
    <t>Age distribution; Central nervous system neoplasms; Child; Europe; Gender; Incidence; Registries; Time factors</t>
  </si>
  <si>
    <t>Aim Following completion of the first 5-year nationwide childhood (0–14 years) registration in Greece, central nervous system (CNS) tumour incidence rates are compared with those of 12 registries operating in 10 Southern–Eastern European countries. Methods All CNS tumours, as defined by the International Classification of Childhood Cancer (ICCC-3) and registered in any period between 1983 and 2014 were collected from the collaborating cancer registries. Data were evaluated using standard International Agency for Research on Cancer (IARC) criteria. Crude and age-adjusted incidence rates (AIR) by age/gender/diagnostic subgroup were calculated, whereas time trends were assessed through Poisson and Joinpoint regression models. Results 6062 CNS tumours were retrieved with non-malignant CNS tumours recorded in eight registries; therefore, the analyses were performed on 5191 malignant tumours. Proportion of death certificate only cases was low and morphologic verification overall high; yet five registries presented &gt;10% unspecified neoplasms. The male/female ratio was 1.3 and incidence decreased gradually with age, apart from Turkey and Ukraine. Overall AIR for malignant tumours was 23/10 6 children, with the highest rates noted in Croatia and Serbia. A statistically significant AIR increase was noted in Bulgaria, whereas significant decreases were noted in Belarus, Croatia, Cyprus and Serbia. Although astrocytomas were overall the most common subgroup (30%) followed by embryonal tumours (26%), the latter was the predominant subgroup in six registries. Conclusion Childhood cancer registration is expanding in Southern–Eastern Europe. The heterogeneity in registration practices and incidence patterns of CNS tumours necessitates further investigation aiming to provide clues in aetiology and direct investments into surveillance and early tumour detection. [ABSTRACT FROM AUTHOR] Copyright of European Journal of Cancer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</si>
  <si>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http://ezlibrary.technion.ac.il/login?url=https://search.ebscohost.com/login.aspx?direct=true&amp;db=a9h&amp;AN=108338381&amp;site=ehost-live&amp;scope=site</t>
  </si>
  <si>
    <t>CHILDHOOD IN EXILE: THE AGENCY OF SECOND-GENERATION EXILES SEEKING REFUGE FROM APARTHEID.</t>
  </si>
  <si>
    <t>DE SAS KROPIWNICKI, ZOSA OLENKA</t>
  </si>
  <si>
    <t>Refuge (0229-5113): Canada's Journal on Refugees / Revue Canadienne sur les Réfugiés</t>
  </si>
  <si>
    <t>10.25071/1920-7336.38601</t>
  </si>
  <si>
    <t>York University</t>
  </si>
  <si>
    <t>SOCIAL conditions of refugees; APARTHEID; SOCIAL marginality; VIOLENCE &amp; society; POLITICAL socialization</t>
  </si>
  <si>
    <t>This paper is based on a retrospective study of children who were born in exile and/or spent their formative years in exile during apartheid. It is based on 21 in-depth interviews with men and women who spent their childhoods in an average of three different countries in North America, Western Europe, the Nordic region, Eastern Europe, West Africa, and East Africa as second-generation exiles during apartheid. This article will argue that the interplay of structure and agency in the lives of second-generation exiles in the process of migration and in the transitory spaces that they occupied should be explored. Second-generation exile children devised a range of strategies in order to challenge or cope with constantly shift ing contexts characterized by inequalities, social exclusion, violence, and political uncertainty. (English) [ABSTRACT FROM AUTHOR] Cet article s'appuie sur une étude rétrospective d'enfants nés en exil ou qui ont passé leurs premières années en exil durant l'apartheid. L'étude est basée sur 21 entrevues en profondeur avec des hommes et des femmes qui ont passé leur enfance comme des exilés de deuxième génération au cours de l'apartheid dans une moyenne de trois pays différents en Amérique du Nord, Europe occidentale, région nordique, Europe de l'Est, Afrique de l'Ouest et Afrique de l'Est. Cet article fait valoir que l'interaction de la structure et de l'entremise dans la vie des exilés de seconde génération en voie de migration et dans les espaces transitoires qu'ils occupaient devrait être explorée. Les enfants exilés de deuxième génération ont mis au point une gamme de stratégies en vue de contester ou d'affronter des contextes en constante mutation, caractérisé par des inégalités, l'exclusion sociale, la violence et l'incertitude politique. (French) [ABSTRACT FROM AUTHOR] Copyright of Refuge (0229-5113): Canada's Journal on Refugees / Revue Canadienne sur les Réfugiés is the property of York University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</si>
  <si>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http://ezlibrary.technion.ac.il/login?url=https://search.ebscohost.com/login.aspx?direct=true&amp;db=a9h&amp;AN=102444068&amp;site=ehost-live&amp;scope=site</t>
  </si>
  <si>
    <t>"Community Integrated Health and Social Services" Conference February 21 - 22, 2014, Bucharest, Romania.</t>
  </si>
  <si>
    <t>Zahorka, Manfred; Bohle, Leah F.; Fota, Nicusor</t>
  </si>
  <si>
    <t>International Journal of Integrated Care (IJIC)</t>
  </si>
  <si>
    <t>Ubiquity Press</t>
  </si>
  <si>
    <t>MEDICAL care; HEALTH insurance; PREVENTIVE medicine; PRIMARY health care; PUBLIC health; SOCIAL services; COMMUNITY health services; ROMANIA; Community health centres; All Other Outpatient Care Centers; Residential Mental Health and Substance Abuse Facilities; Other local, municipal and regional public administration; Other Individual and Family Services; Direct individual life, health and medical insurance carriers; Direct group life, health and medical insurance carriers; Health and Welfare Funds</t>
  </si>
  <si>
    <t>community integrated health; cred foundation; Romania; social services; Swiss agency for development and cooperation; Swiss tropical and public health institute</t>
  </si>
  <si>
    <t>As in many countries in Eastern Europe, the Romanian Health care system was characterised by hospital-based, specialised and centrally managed health care services up to the 1990s. Decentralisation, the introduction of compulsory health insurance and the development of family health services were major steps towards improving access to curative and preventive health services at community level. However, community nursing, which had previously provided outreach to the rural poor, was practically abandoned in the mid-1990s when the salaried general practitioners providing primary health care services for a catchment population were transformed into private practice family doctors with health insurance fund service contracts, providing care based on lists of insured patients. Hence, the community nurses/ health visitors that had been hired previously within the public primary health care setting found themselves unemployed. Community level health prevention and public health services, as well as services for pregnant women, mothers and children, were subsequently stopped. A few mother and child health programmes tried to redress this problem during the early 2000s and some good practices have been documented. The new vision for Romania, The Romanian Government National Strategy for Health 2014 - 2020 [1], addresses this service gap and foresees the development of sustainable integrated socio-medical services at community level. Since 1992, longstanding cooperation between Switzerland and Romania has connected the two countries. After a period of limited collaborative activities following Romania's accession to the European Union, Switzerland restarted programme activities within the framework of an EU agreement supporting new accession countries. The main goals of the current Swiss support programme are to reduce social and economic disparities between Romania and more advanced EU countries, and between regions within Romania. To this end, Switzerland and Romania signed a Thematic Fund Agreement in 2011, called the Reform Fund linked to Health Issues, effective until 2019. The Swiss Agency for Development (SDC) [2] has mandated a consortium of the Swiss Tropical and Public Health Institute (Swiss TPH) [3] and the CRED Foundation - The Romanian-Swiss Centre for Health Sector Development [4] to facilitate the implementation of this agreement through the Technical Fund for Health, with the goal of broadening access to health and social services. The Romanian Ministry of Health [5] is a major partner within the collaboration. The main objective of the Community Integrated Health and Social Services component is to strengthen collaboration between service providers at the local community level in order to improve targeting, access to and quality of services for those most in need. This includes strengthening the leadership role of local authorities, harmonising and coordinating available services, and identifying and prioritising interventions based on the needs of the beneficiaries. The component seeks to develop functional and effective models based on the specific context of Romanian communities and to disseminate them throughout the country. Sharing information and experiences with related interventions in Romania, Eastern Europe and Western Europe is a necessary first step in order to learn from best practices and to analyse options for the Romanian context. For the present conference, with its focus on community integrated health and social services, projects were selected based on publications, grey literature and expert contacts to represent conceptual and implementation experiences from Eastern Europe, Western Europe and Central Asia. International and national speakers were identified based on their experiences and innovative ideas in the context of community integrated care and social services. Submitted abstracts were peer reviewed and selected for presentation based on criteria such as the innovation of the approach, the quality of the abstract, its contribution to the overall diversity of contexts and approaches and the feasibility of adaptation to the Romanian context. The conference was held in Bucharest, Romania on February 21st, 2014 and combined experiences from Romania, Moldova, Tajikistan, and Kyrgyzstan as well as from Germany, France, Great Britain and Switzerland. The projects presented varied greatly in terms of character (pilot, regional or national approach), geographical context (rural/urban), orientation (volunteer-based/market-oriented) and their focus (social empowerment/cost-saving) and provided a rich source of learning and inspiration. The conference and a subsequent workshop day were the starting point of a training component for local authorities and served to widen the scope of ideas for future interventions. With a total of eight international and ten national contributions, and more than 100 participants attending the event -- the majority of which represented the local Romanian authorities as well as community health workers and nurses -- the conference was a great success. The presentations provided participants and stakeholders with valuable knowledge and lessons learnt, which will be very helpful for future planning and implementation processes. The evidence generated from this experience will help to disseminate future intervention models in Romania. We would like to acknowledge the support of the Swiss-Romanian Cooperation Programme to Reduce Economic and Social Disparities within the Enlarged European Union and its Thematic Health Fund, from which this conference was funded (by Switzerland). Furthermore we would like to express our gratitude to everyone involved in organising the conference and the various speakers and participants who contributed to its successful implementation. [ABSTRACT FROM AUTHOR] Copyright of International Journal of Integrated Care (IJIC) is the property of Ubiquity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</si>
  <si>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http://ezlibrary.technion.ac.il/login?url=https://search.ebscohost.com/login.aspx?direct=true&amp;db=a9h&amp;AN=97104064&amp;site=ehost-live&amp;scope=site</t>
  </si>
  <si>
    <t>Editorial.</t>
  </si>
  <si>
    <t>Woodhead, Martin; Parton, Nigel</t>
  </si>
  <si>
    <t>Children &amp; Society</t>
  </si>
  <si>
    <t>10.1002/chi.801</t>
  </si>
  <si>
    <t>Wiley-Blackwell</t>
  </si>
  <si>
    <t>CHILD welfare; POVERTY; CHILD abuse; EDUCATION; ORGANIZATIONAL structure; UGANDA; Administration of Education Programs; Educational Support Services; All Other Miscellaneous Schools and Instruction</t>
  </si>
  <si>
    <t>This section introduces the articles featured in the January 2004 issue of Children &amp; Society. Sophie Witter offers an account of an innovative approach to poverty assessment in Uganda. The study found that children's understanding of poverty was more holistic than conventional indicators, encompassing political context, family and personal factors as well as material poverty. Uma Segal and Yoshiko Iwai carried out a survey amongst professional groups in Tokyo, Japan, focusing on their beliefs about child abuse. Next, Mihaela Robila and Ambika Krishnakumar report findings from a large-scale survey in seven East European countries, looking at attitudes towards gender roles, marriage and the centrality of children in family life. The remaining articles continue a dominant theme in the most recent issues of the journal, relating to children's participation in decisions affecting key areas of their lives. Joan Stead, Gwynedd Lloyd and Andrew Kendrick report a study of inter-agency work to prevent disciplinary exclusion from school. Richard Cotmore offers a case study of children participating in a schools council in a rural English primary school. He concentrates especially on how far the school's councillors were able to impact on the school's organisational structures.</t>
  </si>
  <si>
    <t>http://ezlibrary.technion.ac.il/login?url=https://search.ebscohost.com/login.aspx?direct=true&amp;db=a9h&amp;AN=11818938&amp;site=ehost-live&amp;scope=site</t>
  </si>
  <si>
    <t>Empowering schools to serve as safety nets for children with behavior problems in Serbia</t>
  </si>
  <si>
    <t>Kutlesic, Vesna</t>
  </si>
  <si>
    <t>Learning &amp; Individual Differences</t>
  </si>
  <si>
    <t>10.1016/j.lindif.2010.10.007</t>
  </si>
  <si>
    <t>BEHAVIOR disorders in children; SPECIAL education; EAST Europeans; COGNITIVE development; ASSOCIATIONS, institutions, etc.; DEINSTITUTIONALIZATION; EMOTIONS; SERBIA; Other Similar Organizations (except Business, Professional, Labor, and Political Organizations)</t>
  </si>
  <si>
    <t>Behavior problems; Eastern Europe; Serbia; Special education</t>
  </si>
  <si>
    <t>Abstract: Children with special needs have been a focus of institutional reforms in Serbia for nearly two decades. Historically, as in other Eastern European countries, children with severe developmental, emotional, and/or behavior disorders in Serbia were often placed in institutions far from their families for much of their lives. Since the fall of communism, extensive government reforms in Serbia, guided by Western development agencies, have focused on deinstitutionalizing youth, but only with modest results. Underdeveloped special education programs within the Serbian public school system, have also contributed to children with special needs being at increased risk for leaving school and having legal problems. However, newly passed legislation is empowering Serbian schools and communities to serve as safety nets for vulnerable youth. [ABSTRACT FROM AUTHOR] Copyright of Learning &amp; Individual Differences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</si>
  <si>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http://ezlibrary.technion.ac.il/login?url=https://search.ebscohost.com/login.aspx?direct=true&amp;db=a9h&amp;AN=57077715&amp;site=ehost-live&amp;scope=site</t>
  </si>
  <si>
    <t>Giving birth: the voices of Armenian women.</t>
  </si>
  <si>
    <t>Amoros, Z.U.; Callister, L.C.; Sarkisyan, K.</t>
  </si>
  <si>
    <t>International Nursing Review</t>
  </si>
  <si>
    <t>10.1111/j.1466-7657.2009.00775.x</t>
  </si>
  <si>
    <t>CHILDBIRTH; MATERNAL health services; NEWBORN infant care; QUALITATIVE research; ARMENIA</t>
  </si>
  <si>
    <t>Armenia; Culture and Childbirth; Meaning of Birth; Qualitative Inquiry</t>
  </si>
  <si>
    <t>AMOROS Z.U., CALLISTER L.C. &amp; SARKISYAN K. (2010) Giving birth: the voices of Armenian women. International Nursing Review 57, 135–141 Purpose and study design: The purposes of this qualitative descriptive study were to describe the perceptions of Armenian childbearing women about the meaning of giving birth and to conduct an outcomes evaluation of the Erebuni Women's Wellness Center. Method: Fifteen women who had given birth to healthy term infants during the past 8 months and who received health-care services at the Erebuni Medical Center, Yerevan, Armenia participated in audiotaped interviews. Questions were asked about the meaning of their childbirth experience and their satisfaction with their health care. Results: Themes included the meaning of giving birth within the Armenian sociocultural context, enriching the family perspective across generations of Armenian families and receiving supportive quality health care. Discussion and clinical implications: This research is an example of an international collaborative work conducted with the American International Health Alliance (AIHA) who established women's wellness centres in Eastern Europe in conjunction with United States Agency for International Development. Outcomes data is very important in order to ensure the quality of health care provided. Clinical personnel found evaluative data were helpful in improving services to women and newborns. Because of dramatic socioeconomic situation in Armenia and many changes that have happened in their health care over the past 18 years, it is important to document the outcomes of AIHA partnership programmes in improving the health of childbearing women and their families. Listening to the voices of Armenian childbearing women is essential to guide health-care initiatives. [ABSTRACT FROM AUTHOR] Copyright of International Nursing Review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</si>
  <si>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http://ezlibrary.technion.ac.il/login?url=https://search.ebscohost.com/login.aspx?direct=true&amp;db=a9h&amp;AN=47922748&amp;site=ehost-live&amp;scope=site</t>
  </si>
  <si>
    <t>Home abroad: Eastern European children’s family and peer relationships after migration.</t>
  </si>
  <si>
    <t>Sime, Daniela; Fox, Rachael</t>
  </si>
  <si>
    <t>Childhood</t>
  </si>
  <si>
    <t>10.1177/0907568214543199</t>
  </si>
  <si>
    <t>Sage Publications, Ltd.</t>
  </si>
  <si>
    <t>EMIGRATION &amp; immigration; FRIENDSHIP; PARENT-child relationships; RESEARCH funding; QUALITATIVE research; AFFINITY groups; THEMATIC analysis; DATA analysis software; DESCRIPTIVE statistics; EASTERN Europe; SCOTLAND</t>
  </si>
  <si>
    <t>Diversity; family relationships; migrant children; migration; social networks</t>
  </si>
  <si>
    <t>Despite a recent upsurge in migration research, the impact of family migration on children’s relationships has received relatively little attention. The existing literature is only beginning to give a voice to migrant children. This article aims to address this gap, as it draws on findings from a qualitative study conducted with 57 Eastern European children, newly arrived in Scotland. By exploring how children perceive old and new friendships after migration, as well as the changes that migration brings in family dynamics and roles, the article offers an understanding of children’s everyday practices that condition their social interactions after migration. It also reveals the centrality of children’s agency and the complex nature of the mechanisms which underpin children’s relationships after migration and emphasizes the multi-sited nature of migrant children’s lives. [ABSTRACT FROM AUTHOR] Copyright of Childhood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</si>
  <si>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http://ezlibrary.technion.ac.il/login?url=https://search.ebscohost.com/login.aspx?direct=true&amp;db=a9h&amp;AN=108948688&amp;site=ehost-live&amp;scope=site</t>
  </si>
  <si>
    <t>'I don't want anyone to know': Experiences of obtaining access to HIV testing by Eastern European, non-European Union sex workers in Amsterdam, the Netherlands.</t>
  </si>
  <si>
    <t>Tokar, Anna; Osborne, Jacob; Hengeveld, Robbert; Lazarus, Jeffrey V.; Broerse, Jacqueline E. W.</t>
  </si>
  <si>
    <t>PLoS ONE</t>
  </si>
  <si>
    <t>10.1371/journal.pone.0234551</t>
  </si>
  <si>
    <t>Public Library of Science</t>
  </si>
  <si>
    <t>SEX workers; SOCIAL stigma; HIV; SEX work; MEDICAL personnel; MIGRANT labor; DUTCH language; AMSTERDAM (Netherlands); NETHERLANDS</t>
  </si>
  <si>
    <t>Historically, the Netherlands has hosted a large number of migrant sex workers. Since sex work is considered a legal profession it might serve as an example of better access to health services, including HIV testing, at least for those working within the legal framework. However, migrant sex workers, especially non-European Union (EU) nationals, might not be eligible to register for official employment and thus face obstacles in obtaining access to health services, becoming essentially invisible. This study examined context-specific vulnerabilities of migrant female sex workers (FSWs) from Belarus, Moldova, Russia and Ukraine, whether and how they have access to HIV testing compared to other EE, non-EU migrant FSWs in Amsterdam in the Netherlands. We conducted a multi-stakeholder perspective study from November 2015 to September 2017 in Amsterdam. The study comprised 1) semi-structured interviews with key stakeholders (N = 19); 2) in-depth interviews with Eastern European, non-EU migrant FSWs (N = 5) and field observations of the escort agency working with them; and 3) in-depth interviews with key stakeholders (N = 12). We found six key barriers to HIV testing: 1) migration and sex-work policies; 2) stigma, including self-stigmatization; 3) lack of trust in healthcare providers or social workers; 4) low levels of Dutch or English languages; 5) negative experience in accessing healthcare services in the home country; and 6) low perceived risk and HIV-related knowledge. Having a family and children, social support and working at the licensed sex-work venues might facilitate HIV testing. However, Internet-based sex workers remain invisible in the sex-work industry. Our findings indicate the importance of addressing women's diverse experiences, shaped by intrapersonal, interpersonal, community, network and policy-level factors, with stigma being at the core. We call for the scaling up of outreach interventions focusing on FSWs and, in particular, migrant FSWs working online. [ABSTRACT FROM AUTHOR] Copyright of PLoS ONE is the property of Public Library of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</si>
  <si>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http://ezlibrary.technion.ac.il/login?url=https://search.ebscohost.com/login.aspx?direct=true&amp;db=a9h&amp;AN=144429661&amp;site=ehost-live&amp;scope=site</t>
  </si>
  <si>
    <t>Last cases of rubella and congenital rubella syndrome in Spain, 1997–2016: The success of a vaccination program.</t>
  </si>
  <si>
    <t>Seppälä, Elina Marjukka; López-Perea, Noemí; Torres de Mier, María de Viarce; Echevarría, Juan E.; Fernández-García, Aurora; Masa-Calles, Josefa</t>
  </si>
  <si>
    <t>Vaccine</t>
  </si>
  <si>
    <t>10.1016/j.vaccine.2018.11.017</t>
  </si>
  <si>
    <t>CONGENITAL disorders; RUBELLA vaccines; IMMUNIZATION; PREGNANT women; VACCINATION of children</t>
  </si>
  <si>
    <t>Congenital abnormalities; Congenital rubella syndrome; Disease prevention; Emigration and immigration; Epidemiological surveillance; Genetic testing; Rubella; Rubella vaccine; Spain</t>
  </si>
  <si>
    <t>Highlights • Vaccination of women and children eliminated rubella and congenital rubella in 30 years. • Most CRS were born to foreign mothers infected during domestic rubella outbreaks. • Preventing CRS requires high rate vaccination in childhood and recently arrived people. Abstract With a highly immunized population, rubella infection in Spain is so low that the WHO has declared the elimination of rubella. Rubella in pregnant women is also very rare. The objective of this study is to describe the last cases of congenital rubella syndrome reported and recommend actions to maintain the status of the disease as eliminated. The CRS cases reported to the Spanish National Epidemiological Surveillance Network between 1997 and 2016 were studied, and the epidemiological, clinical, diagnostic and maternal characteristics of newborns with CRS described. The incidence of CRS was calculated using Birth Statistics from the Spanish National Statistics Agency (INE). Twenty-three cases of CRS were reported, 70% of which were associated with rubella outbreaks. The most common clinical conditions were heart disease (52.2%), deafness (39.1%) and cataracts (30.4%); 91.3% of cases were confirmed by laboratory testing. 70.0% were born from a non-vaccinated foreign mother, resident in Spain (cumulative rate incidence (CR): 1.1/100,000 births), with mothers coming from Africa (36.0%), Latin America (29.0%), Eastern Europe (21.0%) and Asia (14.0%). Six were born to Spanish mothers (CR: 0.08/ 100,000 births), the last of which were in 2005. The majority of CRS cases were born to unvaccinated immigrant women infected in Spain during rubella outbreaks. Universal vaccination in childhood is the most efficient strategy to prevent rubella. The limited circulation of the virus will, however, quickly lead to a loss of awareness about rubella among clinicians and epidemiologists. It is necessary to maintain protocols capable of identifying signs consistent with rubella in pregnant women and signs suggestive of congenital rubella in newborns. [ABSTRACT FROM AUTHOR] Copyright of Vaccine is the property of Elsevier B.V.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</si>
  <si>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http://ezlibrary.technion.ac.il/login?url=https://search.ebscohost.com/login.aspx?direct=true&amp;db=a9h&amp;AN=133367424&amp;site=ehost-live&amp;scope=site</t>
  </si>
  <si>
    <t>Mifamurtide.</t>
  </si>
  <si>
    <t>Drugs in R&amp;D</t>
  </si>
  <si>
    <t>10.2165/00126839-200809020-00007</t>
  </si>
  <si>
    <t>Springer Nature</t>
  </si>
  <si>
    <t>CANCER treatment; OSTEOSARCOMA; DRUG therapy; UNITED States; IDM Pharma Inc.; JENNER Biotherapies Inc.; EUROPEAN Union</t>
  </si>
  <si>
    <t>Mifamurtide is a conjugate of muramyl tdpeptide linked to dipalmitoyl phosphatidyl ethanolamine; the phospholipid facilitates incorporation of the peptide into liposomes. The agent stimulates macrophages to seek out and destroy cancer cells. The compound was originated by Novartis (formerly CIBA-Geigy), and is being developed by IDM Pharma for osteosarcoma. Mifamurtide is being reviewed by regulatory authorities in the US and EU for this indication. CIBA-Geigy originally developed mifamurtide in the early 1980s and the agent was subsequently outlicensed to Jenner Biotherapies in the 1990s. IDM Pharma acquired the rights to the drug from Jenner in April 2003. IDM and Genesis Pharma have entered into an exclusive licensing and marketing agreement for mifamurtide in South East Europe. Under the agreement terms, IDM will receive an upfront fee from Genesis, as well as milestone payments on reaching certain sales levels in the territory. Medison Pharma signed an agreement with IDM Pharma for the sales and marketing of mifamurtide in Israel. IDM will receive an upfront license fee from Medison and will be entitled to receive a milestone payment upon regulatory approval of the agent in Israel, as well as royalties on net sales. IDM outlicensed exclusive marketing rights for mifamurtide in the UK and Ireland to Cambridge Laboratories in June 2005. In exchange, IDM is entitled to an upfront license fee and milestone payments prior to launch, as well as royalties calculated on product sales. Previously, Chiron Vaccines (a joint venture between Novartis and Chiron formed in 1995) investigated mifamurtide as an adjuvant in HIV gp120 vaccine; however, development has been discontinued. IDM Phanna will purchase approximately 7.1 million shares of its common stock to raise approximately $US23.5 million in net proceeds. The company intends to use the funds for working capital and corporate purposes, including the company's activities related to gaining marketing approval of mifamurtide in the US and Europe. Following the announcement by ODAC in May 2007, IDM Pharma decided to amend the NDA for mifamurtide with additional vital status data from the completed phase in trial. This data was not available at the time the original filing was made, and the company believes that capturing this supplemental data will overcome the need for additional trials, further confirm the overall survival benefit of mifamurtide in osteosarcoma, and provide evidence for approvability. IDM Pharma intends to analyse the additional follow-up data and submit an amendment to the agency by the first quarter of 2008; the company is also working on addressing other concerns raised by the US FDA in the nonapprovable letter. The US regulatory submission included safety and efficacy data from NC-funded phase III trials in 678 patients with osteosarcoma conducted by the Pediatric Oncology Group and the Children's Cancer Group in over 147 US centres. The NDA also included safety and biological effects data of mifamurtide from 17 phase I and n studies in 248 patients conducted by Ciba-Geigy. In the EU, IDM Pharma filed a MAA with the EMEA in November 2006 for approval of mifamurtide (Mepact™) in combination with postoperative chemotherapy for the treatment of patients with newly diagnosed osteosarcoma following complete surgical resection. The company expects that the EMEA will make a decision regarding marketing approval for mifamurtide by the end of 2007. Mifamurtide has orphan drug status for the treatment of osteosarcoma in the US and EU. [ABSTRACT FROM AUTHOR] Copyright of Drugs in R&amp;D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</si>
  <si>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http://ezlibrary.technion.ac.il/login?url=https://search.ebscohost.com/login.aspx?direct=true&amp;db=a9h&amp;AN=31506504&amp;site=ehost-live&amp;scope=site</t>
  </si>
  <si>
    <t>NOUVELLES FORMES DE LA TRAITE DES ETRES HUMAIN.</t>
  </si>
  <si>
    <t>Chilea, Dragoş; Enache, Andreea Georgiana</t>
  </si>
  <si>
    <t>Juridical Current</t>
  </si>
  <si>
    <t>HUMAN trafficking; EXPLOITATION of humans; SEXUAL harassment; LABOR contracts; ORGAN trafficking</t>
  </si>
  <si>
    <t>biomedical techniques; economic benefit; exploitation; human trafficking; organ trafficking; organ transplant; prostitution; sexual exploitation; sexual harassment</t>
  </si>
  <si>
    <t>New forms of human trafficking are: I. Trafficking and exploitation of slaves. Trafficking human beings is one method of obtaining slaves. Victims are typically recruited through deceit or trickery (such as a false job offer, false migration offer, or false marriage offer), sale by family members, recruitment by former slaves, or outright abduction. II. Traffic flows of workers in Asia, Africa, Eastern Europe and former Soviet Union, Turkey. In the case of trafficking of workers there is the sexual harassment, lack of employment contract, lack of freedom of association and the very low wages. III. Traffic by gifted people IV. Trafficking of children, eggs, embryos, adoptions, surrogate mothers, children. Child trafficking involves children around the world, both industrialized and developing countries. Children victims of trafficking are forced into prostitution are forced to marry or are illegally adopted. What is deeply troubling, in our era is the use of human bodies, biological substances, the need created by biomedical techniques, including techniques and procreative. The body is the subject of a genuine desire, first of all by those who are the beneficiaries of the market (intermediate agencies, institutes, clinics, unscrupulous doctors) and those whose applications are exacerbated by technology offerings. V. Women in sex exploitation, construction, heavy work, as children put to work or to beg. Trafficking of women and children is a reality that is both omnipresent and invisible. This invisibility has two origins, deeply rooted: the traditional view of gender inequality makes women's bodies use an object to sexual and reproductive, and the more liberal view that redefines some forms of sexual exploitation, such as prostitution as an occupation, the legitimate sale of "services" sex as a business and rebuilt the body of the woman as a consumer product. VI. The exploitation of the disabled VII. Organ trafficking, trafficking of human beings for transplants, organ transplant. The issue of organ trafficking most often refers to voluntary efforts of poor people who want the economic benefit of this medical procedure. VIII. Corneas and other organs trafficking. There is very little evidence of organ trafficking. Only journalistic sources disclose information on the subject, most often supported by the grassroots organizations. However, organs trafficking have been discovered in some European countries. IX. Internet Traffic, sex, pedo / porno graph. Organized crime has taken over the criminal market of trafficking in human beings. And most victims of human trafficking in Europe are women and girls trafficked for sexual exploitation. X. Traffic through companies advertising work abroad, dating, dance bands, ballet. The exploitation of women's bodies for reproductive functions or pleasure is a recurring motif of enslavement. XI. The exploitation on the Cote d'Azur, in the biggest casinos, luxury hotels but also the seat towns in miserable places. [ABSTRACT FROM AUTHOR] Copyright of Juridical Current is the property of Juridical Current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</si>
  <si>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http://ezlibrary.technion.ac.il/login?url=https://search.ebscohost.com/login.aspx?direct=true&amp;db=a9h&amp;AN=63991338&amp;site=ehost-live&amp;scope=site</t>
  </si>
  <si>
    <t>Paediatric nuclear medicine practice: an international survey by the IAEA.</t>
  </si>
  <si>
    <t>Poli, G. L.; Torres, L.; Coca, M.; Veselinovic, M.; Lassmann, M.; Delis, H.; Fahey, F.</t>
  </si>
  <si>
    <t>European Journal of Nuclear Medicine &amp; Molecular Imaging</t>
  </si>
  <si>
    <t>10.1007/s00259-019-04624-w</t>
  </si>
  <si>
    <t>NUCLEAR medicine; MEDICAL practice; NUCLEAR energy; MIDDLE-income countries; LATIN America; INTERNATIONAL Atomic Energy Agency; Nuclear Electric Power Generation</t>
  </si>
  <si>
    <t>Administered activity; International multi-centre survey; Paediatric nuclear medicine</t>
  </si>
  <si>
    <t>Purpose: The International Atomic Energy Agency (IAEA) decided to initiate a survey to evaluate the current status of the practice of paediatric nuclear medicine worldwide, with the focus mainly on low and middle-income countries specifically in Latin America, Eastern Europe, Africa and Asia. This investigation sought to determine if the practice in paediatric nuclear medicine in these countries differed from that indicated by the survey of the Nuclear Medicine Global Initiative (NMGI) and if nuclear medicine practitioners were following established paediatric nuclear medicine guidelines. Methods: A total of 133 institutes took part in the survey from 62 different IAEA member states within Africa (29), Asia (39), Europe (29) and Latin America (36). The four most frequent conventional (single-photon) nuclear medicine procedures were 99mTc labelled MDP, DSMA, MAG3 and pertechnetate thyroid scans. In addition, 46 centres provided data on FDG PET/CT, including exposure data for the CT component. Nearly half of the sites (48%) perform less than 200 paediatric nuclear medicine studies per year, while 11% perform more than 1000 such studies per year. Results: Administered activities largely exceeded the recommendations for most of the sites for DMSA, MAG3 and pertechnetate, while compliance with international standards was somehow better for MDP studies. For FDG PET, the results were more uniform than for conventional nuclear medicine procedures. However, the use of CT in PET/CT for paediatric nuclear medicine revealed a high variability and, in some cases, high, dose-length product (DLP) values. This observation indicates that further attention is warranted for optimizing clinical practice in FDG PET/CT. Conclusions: Overall, in most parts of the world, efforts have been undertaken to comply either with the EANM dosage card or with the North American Consensus Guidelines. However, variability in the practice of paediatric nuclear medicine still exists. The results of this survey provide valuable recommendations for a path towards global standardization of determining the amount of activity to be administered to children undergoing nuclear medicine procedures. [ABSTRACT FROM AUTHOR] Copyright of European Journal of Nuclear Medicine &amp; Molecular Imaging is the property of Springer Nature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</si>
  <si>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http://ezlibrary.technion.ac.il/login?url=https://search.ebscohost.com/login.aspx?direct=true&amp;db=a9h&amp;AN=142943500&amp;site=ehost-live&amp;scope=site</t>
  </si>
  <si>
    <t>Perspectives of children and young people from Croatia and Bosnia and Herzegovina on their role in challenging perceived social and gender norms impacting school related gender-based violence.</t>
  </si>
  <si>
    <t>Trbus, Marina; Zečević, Ivana; Wright, Laura Helen Virginia</t>
  </si>
  <si>
    <t>Children &amp; Youth Services Review</t>
  </si>
  <si>
    <t>N.PAG</t>
  </si>
  <si>
    <t>10.1016/j.childyouth.2023.107000</t>
  </si>
  <si>
    <t>STUDENT health; SOCIAL norms; ATTITUDE (Psychology); RESEARCH methodology; VIOLENCE; FEAR; GENDER; SEX distribution; QUALITATIVE research; SOCIOECONOMIC factors; ACTION research; CHILD welfare; PARENTS; BOSNIA &amp; Herzegovina; CROATIA</t>
  </si>
  <si>
    <t>Child protection; Children's perspectives; Participatory methods; School; Social norms; Violence</t>
  </si>
  <si>
    <t>• exploring norms impacting school and gender-based violence in Croatia and Bosnia and Herzegovina. • children witness normalization of various forms of violence. • present school and gender norms indicate an endorsement of various forms of violence. • distrust and fear of significant adults influences reporting and seeking support. Child protection and safeguarding has historically tried to 'save' children from difficult or harmful circumstances and has often failed to recognise children's agency or respect their participation rights. Given the particular socio-historical development of many South and Eastern European countries, the move to more transformative child protection and child safeguarding has been slow in moving away from the reliance on institutional care (Zouev &amp; Unicef, 1999; Anghel, Herczog, Dima, 2013). This article introduces the methodology and empirical findings from an 8-country South and Eastern Europe research study focusing on Croatia and Bosnia and Herzegovina. These two post-communist countries share cultural and political history. The aim was to explore how social and gender norms impact school-related gender-based violence (SRGBV) and the potential role of children in challenging these social norms. Out of this mixed methodology study, with a participatory qualitative approach, researchers used a variety of research instruments with groups of children (aged 13 to 18). This research connects with social norms theory based on Cislaghi and Heise's (2019) dynamic framework that explores social norms as an adaptation of the socio-ecological model (Bronfenbrenner, 1992). This article provides an overview of the overarching concept, methodology, and findings of the study with a particular focus on Croatia and Bosnia and Herzegovina. Findings suggest that children and young people in these two countries witness various forms of violence, contributing to the normalisation of violence. Also, they recognised that if someone is "labelled" on various grounds, such as the socio-economic status of parents, behaviour, gender, nationality, culture, and ability, it is more likely that they will be a victim of violence. On a societal and institutional level, teachers and significant adults are not always perceived as trustworthy. Children pointed out that in Bosnia and Herzegovina, as well as in Croatia, institutions do not defend children's rights at the highest level. They find that the child protection system fails to be just and transparent and often acts on double standards depending on one family's status and influence, leaving vulnerable children at even more risk of being unprotected from different forms of violence. Strategies for prevention, support services and social change, especially for vulnerable children and young people, were identified for further implementation and follow-up research. [ABSTRACT FROM AUTHOR] Copyright of Children &amp; Youth Services Review is the property of Pergamon Press - An Imprint of Elsevier Science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</si>
  <si>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http://ezlibrary.technion.ac.il/login?url=https://search.ebscohost.com/login.aspx?direct=true&amp;db=a9h&amp;AN=164256708&amp;site=ehost-live&amp;scope=site</t>
  </si>
  <si>
    <t>Resourcing Inclusion: Introducing Finance Perspectives to Inclusive Education Policy Rhetoric</t>
  </si>
  <si>
    <t>Johnstone, Christopher; Lazarus, Sheryl; Lazetic, Predrag; Nikolic, Gordana</t>
  </si>
  <si>
    <t>Prospects: Quarterly Review of Comparative Education</t>
  </si>
  <si>
    <t>EJ1237996</t>
  </si>
  <si>
    <t>10.1007/s11125-018-9432-2</t>
  </si>
  <si>
    <t>Journal Articles</t>
  </si>
  <si>
    <t>Foreign Countries; Inclusion; Educational Policy; Students with Disabilities; Educational Finance; Financial Support; Costs; Simulation; Europe; Serbia</t>
  </si>
  <si>
    <t>Across the Central Eastern European region, inclusive education has become a policy aim. Europeanization, influence of United Nations agencies, and shifts away from Soviet models of education have led to new policy aspirations for the inclusion of children with special education needs (SEN). At the same time, policies in many countries often lack the infrastructure or internal mechanisms required for successful implementation (such as funding, professional capacity, and public will). In this article, we examine one of these challenges: funding. Through simulations based on data collected by the authors in the Republic of Serbia, we examine approaches for funding children with SEN in inclusive classrooms without losing the supports provided to them in segregated settings. Our findings illustrate the possible approaches to adequate costing of inclusive education policies and potentially serve as a methodological reference beyond specific national contexts. They are, therefore, potentially applicable across Eastern European countries.</t>
  </si>
  <si>
    <t>http://ezlibrary.technion.ac.il/login?url=https://search.ebscohost.com/login.aspx?direct=true&amp;db=eric&amp;AN=EJ1237996&amp;site=ehost-live&amp;scope=site</t>
  </si>
  <si>
    <t>The Ambiguous Experience of Motherhood in the Western Bohemian Countryside: Exploring Rural Gender Inequalities Through the Framework of Precarity.</t>
  </si>
  <si>
    <t>Decker, Anja</t>
  </si>
  <si>
    <t>Sociologia Ruralis</t>
  </si>
  <si>
    <t>10.1111/soru.12257</t>
  </si>
  <si>
    <t>GENDER inequality; PRECARITY; SOCIAL mobility; MOTHERHOOD -- Social aspects; ECONOMIC conditions in Europe</t>
  </si>
  <si>
    <t>agency; Central and Eastern Europe; gender; inequality; motherhood; precarity</t>
  </si>
  <si>
    <t>Perspectives from Central and Eastern Europe rarely find their way into the debate on rural gender inequality. In this article, I aim to mitigate this imbalance by exploring everyday arrangements of women with dependent children in a peripheralised rural region of the Czech Republic. Using an expanded framework of precarity that integrates different spheres of work, I demonstrate that in the spatial context studied, motherhood increases the social disadvantage women face while simultaneously constituting an important field of female agency. I further show that in order to identify room for manoeuvre within configurations of insecurity the whole life‐situation of women must be taken into consideration. My findings add to a nuanced and context‐sensitive understanding of gender inequality in the European countryside, in particular by highlighting the field‐specific interaction of low‐wage economy, gendered division of work and mobility, and concepts of rural childhood, good (grand)parenting and self‐sufficiency. The study draws upon semi‐structured interviews and ethnographic research. [ABSTRACT FROM AUTHOR] Copyright of Sociologia Ruralis is the property of Wiley-Blackwell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</si>
  <si>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http://ezlibrary.technion.ac.il/login?url=https://search.ebscohost.com/login.aspx?direct=true&amp;db=a9h&amp;AN=137469463&amp;site=ehost-live&amp;scope=site</t>
  </si>
  <si>
    <t>The International Red Cross: Decentralization and its Effects.</t>
  </si>
  <si>
    <t>Forsythe, David P.</t>
  </si>
  <si>
    <t>Human Rights Quarterly</t>
  </si>
  <si>
    <t>10.1353/hrq.2018.0002</t>
  </si>
  <si>
    <t>Johns Hopkins University Press</t>
  </si>
  <si>
    <t>RED Cross &amp; Red Crescent; REFUGEE services; INTERNATIONAL cooperation; HISTORY; INTERNATIONAL Committee of the Red Cross; Emergency and Other Relief Services</t>
  </si>
  <si>
    <t>This article examines the role of the Red Cross network in the inter-war years of 1919 to 1939 in Europe and the Middle East, as that network responded to civilian distress, particularly in the form of refugees and internally displaced persons. The article suggests that while the founding Red Cross agency, the International Committee of the Red Cross, has become known especially for its prisoner visits in war and other situations of violence, its protective efforts for civilians in the inter-war years has been important but largely unrecognized. ICRC efforts laid the foundation for expanded law and diplomacy for refugees and IDPs in the UN era. Protection of refugees is usually seen as part of modern human rights affairs. To be sure, one cannot comprehend assistance to civilians after the Great War without attention to a wide variety of actors, including the League of Nations, American Red Cross, Save the Children, etc. But, as the article argues (and documents), the ICRC was central to developments, utilizing its reputation and diplomatic contacts to expand the first organized international response to civilian distress on a large scale. This was especially evident in Eastern Europe and the declining Ottoman Empire, where Russian and Armenian civilians were the main beneficiaries of much activity. The author utilizes a number of primary sources, some in French, to develop the article. [ABSTRACT FROM AUTHOR] Copyright of Human Rights Quarterly is the property of Johns Hopkins University Press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</si>
  <si>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http://ezlibrary.technion.ac.il/login?url=https://search.ebscohost.com/login.aspx?direct=true&amp;db=a9h&amp;AN=127958469&amp;site=ehost-live&amp;scope=site</t>
  </si>
  <si>
    <t>War widows in Serbia: Losses, coping and overcoming.</t>
  </si>
  <si>
    <t>Bobić, Mirjana</t>
  </si>
  <si>
    <t>European Journal of Women's Studies</t>
  </si>
  <si>
    <t>10.1177/13505068231164720</t>
  </si>
  <si>
    <t>WAR widows; WAR victims; SOCIAL marginality; REFUGEES; STATE formation</t>
  </si>
  <si>
    <t>Children; losses; refugees and displaced persons; support; war widows</t>
  </si>
  <si>
    <t>Unlike the other countries of Central and Eastern Europe, the former Yugoslavia underwent sanguinary disintegration and a socio-economic transformation to the market economy as a result of the wars in the 1990s, and the creation of new national states, with the aim of achieving ethnic homogenisation in the territories of the former republics. The main focus of this article is how war widows – refugees from Croatia and internally displaced persons from Kosovo who settled in Serbia in that period – narrate their experiences of loss, living with and overcoming obstacles in new surroundings. Using conceptualisations of victimhood/survivorship and agency, the article examines how war widows – who were interviewed during field work in several Serbian towns – employed agency and utilised inner and external resources to overcome precarity. War widows and their children are victims of wars, economic and political crisis, nationalism and marginalisation in new places of residence. Nevertheless, many persevered in resolving numerous existential challenges, employing various mechanisms and coping strategies combined with varying degrees of support. In so doing, they gradually regained control over their lives, rebuilt homes and supported their children in the process of moving on from their experiences of war and crisis. The women's identification with widowhood is a persistent aspect of their lived experiences, and both victimhood and agency are confounded and reflected in their stories, indicating the need to further rethink these concepts, and build policies aimed at both assistance and empowerment. [ABSTRACT FROM AUTHOR] Copyright of European Journal of Women's Studies is the property of Sage Publications, Ltd.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</si>
  <si>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http://ezlibrary.technion.ac.il/login?url=https://search.ebscohost.com/login.aspx?direct=true&amp;db=a9h&amp;AN=163578566&amp;site=ehost-live&amp;scope=site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</si>
</sst>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9"/>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"00916765"</f>
        <v>00916765</v>
      </c>
      <c r="F2" t="str">
        <f>"Mar2006"</f>
        <v>Mar2006</v>
      </c>
      <c r="G2">
        <v>114</v>
      </c>
      <c r="H2">
        <v>3</v>
      </c>
      <c r="I2">
        <v>373</v>
      </c>
      <c r="J2">
        <v>6</v>
      </c>
      <c r="K2">
        <v>20232203</v>
      </c>
      <c r="L2" t="s">
        <v>21</v>
      </c>
      <c r="M2" t="s">
        <v>22</v>
      </c>
      <c r="N2" t="s">
        <v>23</v>
      </c>
      <c r="O2" t="s">
        <v>24</v>
      </c>
      <c r="P2" t="s">
        <v>25</v>
      </c>
      <c r="Q2" t="s">
        <v>26</v>
      </c>
      <c r="R2" t="s">
        <v>27</v>
      </c>
    </row>
    <row r="3" spans="1:18" x14ac:dyDescent="0.3">
      <c r="A3" t="s">
        <v>28</v>
      </c>
      <c r="B3" t="s">
        <v>29</v>
      </c>
      <c r="C3" t="s">
        <v>30</v>
      </c>
      <c r="D3" t="str">
        <f>"09598049"</f>
        <v>09598049</v>
      </c>
      <c r="F3" t="str">
        <f>"Jul2015"</f>
        <v>Jul2015</v>
      </c>
      <c r="G3">
        <v>51</v>
      </c>
      <c r="H3">
        <v>11</v>
      </c>
      <c r="I3">
        <v>1444</v>
      </c>
      <c r="J3">
        <v>12</v>
      </c>
      <c r="K3">
        <v>108338381</v>
      </c>
      <c r="L3" t="s">
        <v>31</v>
      </c>
      <c r="M3" t="s">
        <v>32</v>
      </c>
      <c r="N3" t="s">
        <v>23</v>
      </c>
      <c r="O3" t="s">
        <v>33</v>
      </c>
      <c r="P3" t="s">
        <v>34</v>
      </c>
      <c r="Q3" t="s">
        <v>35</v>
      </c>
      <c r="R3" t="s">
        <v>36</v>
      </c>
    </row>
    <row r="4" spans="1:18" x14ac:dyDescent="0.3">
      <c r="A4" t="s">
        <v>37</v>
      </c>
      <c r="B4" t="s">
        <v>38</v>
      </c>
      <c r="C4" t="s">
        <v>39</v>
      </c>
      <c r="D4" t="str">
        <f>"02295113"</f>
        <v>02295113</v>
      </c>
      <c r="F4" t="str">
        <f>"2014"</f>
        <v>2014</v>
      </c>
      <c r="G4">
        <v>30</v>
      </c>
      <c r="H4">
        <v>1</v>
      </c>
      <c r="I4">
        <v>35</v>
      </c>
      <c r="J4">
        <v>12</v>
      </c>
      <c r="K4">
        <v>102444068</v>
      </c>
      <c r="L4" t="s">
        <v>40</v>
      </c>
      <c r="M4" t="s">
        <v>41</v>
      </c>
      <c r="N4" t="s">
        <v>23</v>
      </c>
      <c r="O4" t="s">
        <v>42</v>
      </c>
      <c r="Q4" t="s">
        <v>43</v>
      </c>
      <c r="R4" t="s">
        <v>44</v>
      </c>
    </row>
    <row r="5" spans="1:18" x14ac:dyDescent="0.3">
      <c r="A5" t="s">
        <v>45</v>
      </c>
      <c r="B5" t="s">
        <v>46</v>
      </c>
      <c r="C5" t="s">
        <v>47</v>
      </c>
      <c r="D5" t="str">
        <f>"15684156"</f>
        <v>15684156</v>
      </c>
      <c r="F5" t="str">
        <f>"May2014 Supplement"</f>
        <v>May2014 Supplement</v>
      </c>
      <c r="G5">
        <v>14</v>
      </c>
      <c r="I5">
        <v>1</v>
      </c>
      <c r="J5">
        <v>3</v>
      </c>
      <c r="K5">
        <v>97104064</v>
      </c>
      <c r="M5" t="s">
        <v>48</v>
      </c>
      <c r="N5" t="s">
        <v>23</v>
      </c>
      <c r="O5" t="s">
        <v>49</v>
      </c>
      <c r="P5" t="s">
        <v>50</v>
      </c>
      <c r="Q5" t="s">
        <v>51</v>
      </c>
      <c r="R5" t="s">
        <v>52</v>
      </c>
    </row>
    <row r="6" spans="1:18" x14ac:dyDescent="0.3">
      <c r="A6" t="s">
        <v>53</v>
      </c>
      <c r="B6" t="s">
        <v>54</v>
      </c>
      <c r="C6" t="s">
        <v>55</v>
      </c>
      <c r="D6" t="str">
        <f>"09510605"</f>
        <v>09510605</v>
      </c>
      <c r="F6" t="str">
        <f>"Jan2004"</f>
        <v>Jan2004</v>
      </c>
      <c r="G6">
        <v>18</v>
      </c>
      <c r="H6">
        <v>1</v>
      </c>
      <c r="I6">
        <v>1</v>
      </c>
      <c r="J6">
        <v>2</v>
      </c>
      <c r="K6">
        <v>11818938</v>
      </c>
      <c r="L6" t="s">
        <v>56</v>
      </c>
      <c r="M6" t="s">
        <v>57</v>
      </c>
      <c r="N6" t="s">
        <v>23</v>
      </c>
      <c r="O6" t="s">
        <v>58</v>
      </c>
      <c r="Q6" t="s">
        <v>59</v>
      </c>
      <c r="R6" t="s">
        <v>60</v>
      </c>
    </row>
    <row r="7" spans="1:18" x14ac:dyDescent="0.3">
      <c r="A7" t="s">
        <v>61</v>
      </c>
      <c r="B7" t="s">
        <v>62</v>
      </c>
      <c r="C7" t="s">
        <v>63</v>
      </c>
      <c r="D7" t="str">
        <f>"10416080"</f>
        <v>10416080</v>
      </c>
      <c r="F7" t="str">
        <f>"Feb2011"</f>
        <v>Feb2011</v>
      </c>
      <c r="G7">
        <v>21</v>
      </c>
      <c r="H7">
        <v>1</v>
      </c>
      <c r="I7">
        <v>41</v>
      </c>
      <c r="J7">
        <v>8</v>
      </c>
      <c r="K7">
        <v>57077715</v>
      </c>
      <c r="L7" t="s">
        <v>64</v>
      </c>
      <c r="M7" t="s">
        <v>32</v>
      </c>
      <c r="N7" t="s">
        <v>23</v>
      </c>
      <c r="O7" t="s">
        <v>65</v>
      </c>
      <c r="P7" t="s">
        <v>66</v>
      </c>
      <c r="Q7" t="s">
        <v>67</v>
      </c>
      <c r="R7" t="s">
        <v>68</v>
      </c>
    </row>
    <row r="8" spans="1:18" x14ac:dyDescent="0.3">
      <c r="A8" t="s">
        <v>69</v>
      </c>
      <c r="B8" t="s">
        <v>70</v>
      </c>
      <c r="C8" t="s">
        <v>71</v>
      </c>
      <c r="D8" t="str">
        <f>"00208132"</f>
        <v>00208132</v>
      </c>
      <c r="F8" t="str">
        <f>"Mar2010"</f>
        <v>Mar2010</v>
      </c>
      <c r="G8">
        <v>57</v>
      </c>
      <c r="H8">
        <v>1</v>
      </c>
      <c r="I8">
        <v>135</v>
      </c>
      <c r="J8">
        <v>7</v>
      </c>
      <c r="K8">
        <v>47922748</v>
      </c>
      <c r="L8" t="s">
        <v>72</v>
      </c>
      <c r="M8" t="s">
        <v>57</v>
      </c>
      <c r="N8" t="s">
        <v>23</v>
      </c>
      <c r="O8" t="s">
        <v>73</v>
      </c>
      <c r="P8" t="s">
        <v>74</v>
      </c>
      <c r="Q8" t="s">
        <v>75</v>
      </c>
      <c r="R8" t="s">
        <v>76</v>
      </c>
    </row>
    <row r="9" spans="1:18" x14ac:dyDescent="0.3">
      <c r="A9" t="s">
        <v>77</v>
      </c>
      <c r="B9" t="s">
        <v>78</v>
      </c>
      <c r="C9" t="s">
        <v>79</v>
      </c>
      <c r="D9" t="str">
        <f>"09075682"</f>
        <v>09075682</v>
      </c>
      <c r="F9" t="str">
        <f>"Aug2015"</f>
        <v>Aug2015</v>
      </c>
      <c r="G9">
        <v>22</v>
      </c>
      <c r="H9">
        <v>3</v>
      </c>
      <c r="I9">
        <v>377</v>
      </c>
      <c r="J9">
        <v>17</v>
      </c>
      <c r="K9">
        <v>108948688</v>
      </c>
      <c r="L9" t="s">
        <v>80</v>
      </c>
      <c r="M9" t="s">
        <v>81</v>
      </c>
      <c r="N9" t="s">
        <v>23</v>
      </c>
      <c r="O9" t="s">
        <v>82</v>
      </c>
      <c r="P9" t="s">
        <v>83</v>
      </c>
      <c r="Q9" t="s">
        <v>84</v>
      </c>
      <c r="R9" t="s">
        <v>85</v>
      </c>
    </row>
    <row r="10" spans="1:18" x14ac:dyDescent="0.3">
      <c r="A10" t="s">
        <v>86</v>
      </c>
      <c r="B10" t="s">
        <v>87</v>
      </c>
      <c r="C10" t="s">
        <v>88</v>
      </c>
      <c r="D10" t="str">
        <f>"19326203"</f>
        <v>19326203</v>
      </c>
      <c r="F10" t="str">
        <f>"7/7/2020"</f>
        <v>7/7/2020</v>
      </c>
      <c r="G10">
        <v>15</v>
      </c>
      <c r="H10">
        <v>7</v>
      </c>
      <c r="I10">
        <v>1</v>
      </c>
      <c r="J10">
        <v>23</v>
      </c>
      <c r="K10">
        <v>144429661</v>
      </c>
      <c r="L10" t="s">
        <v>89</v>
      </c>
      <c r="M10" t="s">
        <v>90</v>
      </c>
      <c r="N10" t="s">
        <v>23</v>
      </c>
      <c r="O10" t="s">
        <v>91</v>
      </c>
      <c r="Q10" t="s">
        <v>92</v>
      </c>
      <c r="R10" t="s">
        <v>93</v>
      </c>
    </row>
    <row r="11" spans="1:18" x14ac:dyDescent="0.3">
      <c r="A11" t="s">
        <v>94</v>
      </c>
      <c r="B11" t="s">
        <v>95</v>
      </c>
      <c r="C11" t="s">
        <v>96</v>
      </c>
      <c r="D11" t="str">
        <f>"0264410X"</f>
        <v>0264410X</v>
      </c>
      <c r="F11" t="str">
        <f>"Jan2019"</f>
        <v>Jan2019</v>
      </c>
      <c r="G11">
        <v>37</v>
      </c>
      <c r="H11">
        <v>1</v>
      </c>
      <c r="I11">
        <v>169</v>
      </c>
      <c r="J11">
        <v>7</v>
      </c>
      <c r="K11">
        <v>133367424</v>
      </c>
      <c r="L11" t="s">
        <v>97</v>
      </c>
      <c r="M11" t="s">
        <v>32</v>
      </c>
      <c r="N11" t="s">
        <v>23</v>
      </c>
      <c r="O11" t="s">
        <v>98</v>
      </c>
      <c r="P11" t="s">
        <v>99</v>
      </c>
      <c r="Q11" t="s">
        <v>100</v>
      </c>
      <c r="R11" t="s">
        <v>101</v>
      </c>
    </row>
    <row r="12" spans="1:18" x14ac:dyDescent="0.3">
      <c r="A12" t="s">
        <v>102</v>
      </c>
      <c r="C12" t="s">
        <v>103</v>
      </c>
      <c r="D12" t="str">
        <f>"11745886"</f>
        <v>11745886</v>
      </c>
      <c r="F12" t="str">
        <f>"2008"</f>
        <v>2008</v>
      </c>
      <c r="G12">
        <v>9</v>
      </c>
      <c r="H12">
        <v>2</v>
      </c>
      <c r="I12">
        <v>131</v>
      </c>
      <c r="J12">
        <v>5</v>
      </c>
      <c r="K12">
        <v>31506504</v>
      </c>
      <c r="L12" t="s">
        <v>104</v>
      </c>
      <c r="M12" t="s">
        <v>105</v>
      </c>
      <c r="N12" t="s">
        <v>23</v>
      </c>
      <c r="O12" t="s">
        <v>106</v>
      </c>
      <c r="Q12" t="s">
        <v>107</v>
      </c>
      <c r="R12" t="s">
        <v>108</v>
      </c>
    </row>
    <row r="13" spans="1:18" x14ac:dyDescent="0.3">
      <c r="A13" t="s">
        <v>109</v>
      </c>
      <c r="B13" t="s">
        <v>110</v>
      </c>
      <c r="C13" t="s">
        <v>111</v>
      </c>
      <c r="D13" t="str">
        <f>"12249173"</f>
        <v>12249173</v>
      </c>
      <c r="F13" t="str">
        <f>"2011"</f>
        <v>2011</v>
      </c>
      <c r="G13">
        <v>14</v>
      </c>
      <c r="H13">
        <v>2</v>
      </c>
      <c r="I13">
        <v>55</v>
      </c>
      <c r="J13">
        <v>16</v>
      </c>
      <c r="K13">
        <v>63991338</v>
      </c>
      <c r="M13" t="s">
        <v>111</v>
      </c>
      <c r="N13" t="s">
        <v>23</v>
      </c>
      <c r="O13" t="s">
        <v>112</v>
      </c>
      <c r="P13" t="s">
        <v>113</v>
      </c>
      <c r="Q13" t="s">
        <v>114</v>
      </c>
      <c r="R13" t="s">
        <v>115</v>
      </c>
    </row>
    <row r="14" spans="1:18" x14ac:dyDescent="0.3">
      <c r="A14" t="s">
        <v>116</v>
      </c>
      <c r="B14" t="s">
        <v>117</v>
      </c>
      <c r="C14" t="s">
        <v>118</v>
      </c>
      <c r="D14" t="str">
        <f>"16197070"</f>
        <v>16197070</v>
      </c>
      <c r="F14" t="str">
        <f>"Jun2020"</f>
        <v>Jun2020</v>
      </c>
      <c r="G14">
        <v>47</v>
      </c>
      <c r="H14">
        <v>6</v>
      </c>
      <c r="I14">
        <v>1552</v>
      </c>
      <c r="J14">
        <v>12</v>
      </c>
      <c r="K14">
        <v>142943500</v>
      </c>
      <c r="L14" t="s">
        <v>119</v>
      </c>
      <c r="M14" t="s">
        <v>105</v>
      </c>
      <c r="N14" t="s">
        <v>23</v>
      </c>
      <c r="O14" t="s">
        <v>120</v>
      </c>
      <c r="P14" t="s">
        <v>121</v>
      </c>
      <c r="Q14" t="s">
        <v>122</v>
      </c>
      <c r="R14" t="s">
        <v>123</v>
      </c>
    </row>
    <row r="15" spans="1:18" x14ac:dyDescent="0.3">
      <c r="A15" t="s">
        <v>124</v>
      </c>
      <c r="B15" t="s">
        <v>125</v>
      </c>
      <c r="C15" t="s">
        <v>126</v>
      </c>
      <c r="D15" t="str">
        <f>"01907409"</f>
        <v>01907409</v>
      </c>
      <c r="F15" t="str">
        <f>"Jul2023"</f>
        <v>Jul2023</v>
      </c>
      <c r="G15">
        <v>150</v>
      </c>
      <c r="I15" t="s">
        <v>127</v>
      </c>
      <c r="J15">
        <v>1</v>
      </c>
      <c r="K15">
        <v>164256708</v>
      </c>
      <c r="L15" t="s">
        <v>128</v>
      </c>
      <c r="M15" t="s">
        <v>32</v>
      </c>
      <c r="N15" t="s">
        <v>23</v>
      </c>
      <c r="O15" t="s">
        <v>129</v>
      </c>
      <c r="P15" t="s">
        <v>130</v>
      </c>
      <c r="Q15" t="s">
        <v>131</v>
      </c>
      <c r="R15" t="s">
        <v>132</v>
      </c>
    </row>
    <row r="16" spans="1:18" x14ac:dyDescent="0.3">
      <c r="A16" t="s">
        <v>133</v>
      </c>
      <c r="B16" t="s">
        <v>134</v>
      </c>
      <c r="C16" t="s">
        <v>135</v>
      </c>
      <c r="D16" t="str">
        <f>"00331538"</f>
        <v>00331538</v>
      </c>
      <c r="F16" t="str">
        <f>"20191201"</f>
        <v>20191201</v>
      </c>
      <c r="G16">
        <v>47</v>
      </c>
      <c r="H16">
        <v>4</v>
      </c>
      <c r="I16">
        <v>339</v>
      </c>
      <c r="K16" t="s">
        <v>136</v>
      </c>
      <c r="L16" t="s">
        <v>137</v>
      </c>
      <c r="N16" t="s">
        <v>138</v>
      </c>
      <c r="O16" t="s">
        <v>139</v>
      </c>
      <c r="Q16" t="s">
        <v>140</v>
      </c>
      <c r="R16" t="s">
        <v>141</v>
      </c>
    </row>
    <row r="17" spans="1:18" x14ac:dyDescent="0.3">
      <c r="A17" t="s">
        <v>142</v>
      </c>
      <c r="B17" t="s">
        <v>143</v>
      </c>
      <c r="C17" t="s">
        <v>144</v>
      </c>
      <c r="D17" t="str">
        <f>"00380199"</f>
        <v>00380199</v>
      </c>
      <c r="F17" t="str">
        <f>"Jul2019"</f>
        <v>Jul2019</v>
      </c>
      <c r="G17">
        <v>59</v>
      </c>
      <c r="H17">
        <v>3</v>
      </c>
      <c r="I17">
        <v>517</v>
      </c>
      <c r="J17">
        <v>23</v>
      </c>
      <c r="K17">
        <v>137469463</v>
      </c>
      <c r="L17" t="s">
        <v>145</v>
      </c>
      <c r="M17" t="s">
        <v>57</v>
      </c>
      <c r="N17" t="s">
        <v>23</v>
      </c>
      <c r="O17" t="s">
        <v>146</v>
      </c>
      <c r="P17" t="s">
        <v>147</v>
      </c>
      <c r="Q17" t="s">
        <v>148</v>
      </c>
      <c r="R17" t="s">
        <v>149</v>
      </c>
    </row>
    <row r="18" spans="1:18" x14ac:dyDescent="0.3">
      <c r="A18" t="s">
        <v>150</v>
      </c>
      <c r="B18" t="s">
        <v>151</v>
      </c>
      <c r="C18" t="s">
        <v>152</v>
      </c>
      <c r="D18" t="str">
        <f>"02750392"</f>
        <v>02750392</v>
      </c>
      <c r="F18" t="str">
        <f>"Feb2018"</f>
        <v>Feb2018</v>
      </c>
      <c r="G18">
        <v>40</v>
      </c>
      <c r="H18">
        <v>1</v>
      </c>
      <c r="I18">
        <v>61</v>
      </c>
      <c r="J18">
        <v>30</v>
      </c>
      <c r="K18">
        <v>127958469</v>
      </c>
      <c r="L18" t="s">
        <v>153</v>
      </c>
      <c r="M18" t="s">
        <v>154</v>
      </c>
      <c r="N18" t="s">
        <v>23</v>
      </c>
      <c r="O18" t="s">
        <v>155</v>
      </c>
      <c r="Q18" t="s">
        <v>156</v>
      </c>
      <c r="R18" t="s">
        <v>157</v>
      </c>
    </row>
    <row r="19" spans="1:18" x14ac:dyDescent="0.3">
      <c r="A19" t="s">
        <v>158</v>
      </c>
      <c r="B19" t="s">
        <v>159</v>
      </c>
      <c r="C19" t="s">
        <v>160</v>
      </c>
      <c r="D19" t="str">
        <f>"13505068"</f>
        <v>13505068</v>
      </c>
      <c r="F19" t="str">
        <f>"May2023"</f>
        <v>May2023</v>
      </c>
      <c r="G19">
        <v>30</v>
      </c>
      <c r="H19">
        <v>2</v>
      </c>
      <c r="I19">
        <v>198</v>
      </c>
      <c r="J19">
        <v>16</v>
      </c>
      <c r="K19">
        <v>163578566</v>
      </c>
      <c r="L19" t="s">
        <v>161</v>
      </c>
      <c r="M19" t="s">
        <v>81</v>
      </c>
      <c r="N19" t="s">
        <v>23</v>
      </c>
      <c r="O19" t="s">
        <v>162</v>
      </c>
      <c r="P19" t="s">
        <v>163</v>
      </c>
      <c r="Q19" t="s">
        <v>164</v>
      </c>
      <c r="R19" t="s">
        <v>165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2023-10-15T14:30:22Z</dcterms:created>
  <dcterms:modified xsi:type="dcterms:W3CDTF">2023-11-14T07:46:00Z</dcterms:modified>
</cp:coreProperties>
</file>